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4\"/>
    </mc:Choice>
  </mc:AlternateContent>
  <xr:revisionPtr revIDLastSave="0" documentId="13_ncr:1_{BE0FC17A-5354-44C0-80C4-0161C53BCB6E}" xr6:coauthVersionLast="47" xr6:coauthVersionMax="47" xr10:uidLastSave="{00000000-0000-0000-0000-000000000000}"/>
  <bookViews>
    <workbookView xWindow="888" yWindow="732" windowWidth="18636" windowHeight="11664" activeTab="1" xr2:uid="{00000000-000D-0000-FFFF-FFFF00000000}"/>
  </bookViews>
  <sheets>
    <sheet name="OneWeighting" sheetId="1" r:id="rId1"/>
    <sheet name="VaryTheWeighting" sheetId="2" r:id="rId2"/>
  </sheets>
  <definedNames>
    <definedName name="solver_adj" localSheetId="0" hidden="1">OneWeighting!$D$2:$E$2</definedName>
    <definedName name="solver_adj" localSheetId="1" hidden="1">VaryTheWeighting!$D$2:$E$2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OneWeighting!$D$2</definedName>
    <definedName name="solver_lhs1" localSheetId="1" hidden="1">VaryTheWeighting!$D$2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1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OneWeighting!$K$3</definedName>
    <definedName name="solver_opt" localSheetId="1" hidden="1">VaryTheWeighting!$K$3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2</definedName>
    <definedName name="solver_rel1" localSheetId="1" hidden="1">2</definedName>
    <definedName name="solver_rhs1" localSheetId="0" hidden="1">2</definedName>
    <definedName name="solver_rhs1" localSheetId="1" hidden="1">2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" i="2" l="1"/>
  <c r="F3" i="2" s="1"/>
  <c r="G3" i="2" s="1"/>
  <c r="F4" i="1"/>
  <c r="G4" i="1" s="1"/>
  <c r="F3" i="1"/>
  <c r="G3" i="1" s="1"/>
  <c r="F4" i="2" l="1"/>
  <c r="G4" i="2" s="1"/>
  <c r="H3" i="2" s="1"/>
  <c r="H4" i="2" s="1"/>
  <c r="I4" i="2" s="1"/>
  <c r="J4" i="2" s="1"/>
  <c r="H3" i="1"/>
  <c r="H4" i="1" s="1"/>
  <c r="I4" i="1" s="1"/>
  <c r="J4" i="1" s="1"/>
  <c r="I3" i="2" l="1"/>
  <c r="J3" i="2" s="1"/>
  <c r="K3" i="2" s="1"/>
  <c r="I3" i="1"/>
  <c r="J3" i="1" s="1"/>
  <c r="K3" i="1" s="1"/>
</calcChain>
</file>

<file path=xl/sharedStrings.xml><?xml version="1.0" encoding="utf-8"?>
<sst xmlns="http://schemas.openxmlformats.org/spreadsheetml/2006/main" count="24" uniqueCount="13">
  <si>
    <t>Input</t>
  </si>
  <si>
    <t>Cand1</t>
  </si>
  <si>
    <t>Cand2</t>
  </si>
  <si>
    <t>C1</t>
  </si>
  <si>
    <t>C2</t>
  </si>
  <si>
    <t>H</t>
  </si>
  <si>
    <t>eH</t>
  </si>
  <si>
    <t>Z</t>
  </si>
  <si>
    <t>p</t>
  </si>
  <si>
    <t>ln p</t>
  </si>
  <si>
    <t>LL</t>
  </si>
  <si>
    <t>Change the value in cell D2; the result will not change.</t>
  </si>
  <si>
    <t>Difference: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</si>
</sst>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workbookViewId="0">
      <selection activeCell="B15" sqref="B15"/>
    </sheetView>
  </sheetViews>
  <sheetFormatPr defaultRowHeight="15.6" x14ac:dyDescent="0.3"/>
  <cols>
    <col min="1" max="4" width="8.88671875" style="1"/>
    <col min="5" max="5" width="10.109375" style="1" bestFit="1" customWidth="1"/>
    <col min="6" max="16384" width="8.88671875" style="1"/>
  </cols>
  <sheetData>
    <row r="1" spans="1:11" x14ac:dyDescent="0.3">
      <c r="D1" s="2" t="s">
        <v>3</v>
      </c>
      <c r="E1" s="2" t="s">
        <v>4</v>
      </c>
    </row>
    <row r="2" spans="1:11" x14ac:dyDescent="0.3">
      <c r="D2" s="3">
        <v>2</v>
      </c>
      <c r="E2" s="4">
        <v>0.90138771097141013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3">
      <c r="A3" s="1" t="s">
        <v>0</v>
      </c>
      <c r="B3" s="1" t="s">
        <v>1</v>
      </c>
      <c r="C3" s="1">
        <v>0.75</v>
      </c>
      <c r="D3" s="2"/>
      <c r="E3" s="2">
        <v>1</v>
      </c>
      <c r="F3" s="1">
        <f>SUMPRODUCT(D$2:E$2,D3:E3)</f>
        <v>0.90138771097141013</v>
      </c>
      <c r="G3" s="1">
        <f>EXP(-F3)</f>
        <v>0.40600584985619514</v>
      </c>
      <c r="H3" s="1">
        <f>SUM(G3:G4)</f>
        <v>0.54134113309280785</v>
      </c>
      <c r="I3" s="1">
        <f>G3/H3</f>
        <v>0.75000000006759004</v>
      </c>
      <c r="J3" s="1">
        <f>LN(I3)</f>
        <v>-0.28768207236166088</v>
      </c>
      <c r="K3" s="5">
        <f>SUMPRODUCT(C3:C4,J3:J4)</f>
        <v>-0.56233514461880829</v>
      </c>
    </row>
    <row r="4" spans="1:11" x14ac:dyDescent="0.3">
      <c r="B4" s="1" t="s">
        <v>2</v>
      </c>
      <c r="C4" s="1">
        <v>0.25</v>
      </c>
      <c r="D4" s="2">
        <v>1</v>
      </c>
      <c r="E4" s="2"/>
      <c r="F4" s="1">
        <f>SUMPRODUCT(D$2:E$2,D4:E4)</f>
        <v>2</v>
      </c>
      <c r="G4" s="1">
        <f>EXP(-F4)</f>
        <v>0.1353352832366127</v>
      </c>
      <c r="H4" s="1">
        <f>H3</f>
        <v>0.54134113309280785</v>
      </c>
      <c r="I4" s="1">
        <f>G4/H4</f>
        <v>0.24999999993240998</v>
      </c>
      <c r="J4" s="1">
        <f>LN(I4)</f>
        <v>-1.3862943613902508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C603-C202-4376-BD68-7037AAFAB8F6}">
  <dimension ref="A1:K9"/>
  <sheetViews>
    <sheetView tabSelected="1" workbookViewId="0">
      <selection activeCell="D13" sqref="D13"/>
    </sheetView>
  </sheetViews>
  <sheetFormatPr defaultRowHeight="15.6" x14ac:dyDescent="0.3"/>
  <cols>
    <col min="1" max="4" width="8.88671875" style="1"/>
    <col min="5" max="5" width="10.109375" style="1" bestFit="1" customWidth="1"/>
    <col min="6" max="16384" width="8.88671875" style="1"/>
  </cols>
  <sheetData>
    <row r="1" spans="1:11" ht="16.2" thickBot="1" x14ac:dyDescent="0.35">
      <c r="D1" s="2" t="s">
        <v>3</v>
      </c>
      <c r="E1" s="2" t="s">
        <v>4</v>
      </c>
    </row>
    <row r="2" spans="1:11" ht="16.2" thickBot="1" x14ac:dyDescent="0.35">
      <c r="D2" s="7">
        <v>2</v>
      </c>
      <c r="E2" s="4">
        <f>D2-B7</f>
        <v>0.90138771097141013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3">
      <c r="A3" s="1" t="s">
        <v>0</v>
      </c>
      <c r="B3" s="1" t="s">
        <v>1</v>
      </c>
      <c r="C3" s="1">
        <v>0.75</v>
      </c>
      <c r="D3" s="2"/>
      <c r="E3" s="2">
        <v>1</v>
      </c>
      <c r="F3" s="1">
        <f>SUMPRODUCT(D$2:E$2,D3:E3)</f>
        <v>0.90138771097141013</v>
      </c>
      <c r="G3" s="1">
        <f>EXP(-F3)</f>
        <v>0.40600584985619514</v>
      </c>
      <c r="H3" s="1">
        <f>SUM(G3:G4)</f>
        <v>0.54134113309280785</v>
      </c>
      <c r="I3" s="1">
        <f>G3/H3</f>
        <v>0.75000000006759004</v>
      </c>
      <c r="J3" s="1">
        <f>LN(I3)</f>
        <v>-0.28768207236166088</v>
      </c>
      <c r="K3" s="5">
        <f>SUMPRODUCT(C3:C4,J3:J4)</f>
        <v>-0.56233514461880829</v>
      </c>
    </row>
    <row r="4" spans="1:11" x14ac:dyDescent="0.3">
      <c r="B4" s="1" t="s">
        <v>2</v>
      </c>
      <c r="C4" s="1">
        <v>0.25</v>
      </c>
      <c r="D4" s="2">
        <v>1</v>
      </c>
      <c r="E4" s="2"/>
      <c r="F4" s="1">
        <f>SUMPRODUCT(D$2:E$2,D4:E4)</f>
        <v>2</v>
      </c>
      <c r="G4" s="1">
        <f>EXP(-F4)</f>
        <v>0.1353352832366127</v>
      </c>
      <c r="H4" s="1">
        <f>H3</f>
        <v>0.54134113309280785</v>
      </c>
      <c r="I4" s="1">
        <f>G4/H4</f>
        <v>0.24999999993240998</v>
      </c>
      <c r="J4" s="1">
        <f>LN(I4)</f>
        <v>-1.3862943613902508</v>
      </c>
    </row>
    <row r="7" spans="1:11" x14ac:dyDescent="0.3">
      <c r="A7" s="1" t="s">
        <v>12</v>
      </c>
      <c r="B7" s="6">
        <v>1.0986122890285899</v>
      </c>
    </row>
    <row r="9" spans="1:11" x14ac:dyDescent="0.3">
      <c r="A9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OneWeighting</vt:lpstr>
      <vt:lpstr>VaryTheWeighting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Moore-Cantwell, Claire</cp:lastModifiedBy>
  <dcterms:created xsi:type="dcterms:W3CDTF">2015-06-05T18:17:20Z</dcterms:created>
  <dcterms:modified xsi:type="dcterms:W3CDTF">2026-07-02T16:40:12Z</dcterms:modified>
</cp:coreProperties>
</file>